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5" yWindow="7665" windowWidth="19110" windowHeight="3900" firstSheet="3" activeTab="3"/>
  </bookViews>
  <sheets>
    <sheet name="РНША-ЮС-21-001" sheetId="1" r:id="rId1"/>
    <sheet name="РНША-ЮС-21-002" sheetId="4" r:id="rId2"/>
    <sheet name="РНША-ЮС-21-003" sheetId="5" r:id="rId3"/>
    <sheet name="РНШДВ-2021" sheetId="12" r:id="rId4"/>
  </sheets>
  <definedNames>
    <definedName name="_xlnm.Print_Area" localSheetId="0">'РНША-ЮС-21-001'!$A$1:$L$29</definedName>
    <definedName name="_xlnm.Print_Area" localSheetId="1">'РНША-ЮС-21-002'!$A$1:$L$36</definedName>
    <definedName name="_xlnm.Print_Area" localSheetId="2">'РНША-ЮС-21-003'!$A$1:$L$29</definedName>
    <definedName name="_xlnm.Print_Area" localSheetId="3">'РНШДВ-2021'!$A$1:$L$33</definedName>
  </definedNames>
  <calcPr calcId="145621" fullPrecision="0"/>
</workbook>
</file>

<file path=xl/calcChain.xml><?xml version="1.0" encoding="utf-8"?>
<calcChain xmlns="http://schemas.openxmlformats.org/spreadsheetml/2006/main">
  <c r="I16" i="12" l="1"/>
  <c r="I17" i="12" s="1"/>
  <c r="H17" i="12" l="1"/>
  <c r="G17" i="12"/>
  <c r="J16" i="12" l="1"/>
  <c r="J17" i="12" s="1"/>
  <c r="K16" i="12" l="1"/>
  <c r="K17" i="12" s="1"/>
  <c r="J17" i="4" l="1"/>
  <c r="K17" i="4" s="1"/>
  <c r="J13" i="4"/>
  <c r="K13" i="4" s="1"/>
  <c r="I19" i="4"/>
  <c r="I18" i="4"/>
  <c r="I17" i="4"/>
  <c r="I16" i="4"/>
  <c r="J16" i="4" s="1"/>
  <c r="K16" i="4" s="1"/>
  <c r="I15" i="4"/>
  <c r="I14" i="4"/>
  <c r="I13" i="4"/>
  <c r="I12" i="4"/>
  <c r="J12" i="4" s="1"/>
  <c r="H20" i="4"/>
  <c r="K14" i="4" l="1"/>
  <c r="K15" i="4"/>
  <c r="K19" i="4"/>
  <c r="J20" i="4"/>
  <c r="K12" i="4"/>
  <c r="J14" i="4"/>
  <c r="J18" i="4"/>
  <c r="K18" i="4" s="1"/>
  <c r="I20" i="4"/>
  <c r="J15" i="4"/>
  <c r="J19" i="4"/>
  <c r="I13" i="5"/>
  <c r="H13" i="5"/>
  <c r="G13" i="5"/>
  <c r="I12" i="5"/>
  <c r="K20" i="4" l="1"/>
  <c r="J12" i="5"/>
  <c r="J13" i="5" s="1"/>
  <c r="K12" i="5" l="1"/>
  <c r="K13" i="5" s="1"/>
  <c r="H13" i="1"/>
  <c r="G13" i="1" l="1"/>
  <c r="I12" i="1" l="1"/>
  <c r="I13" i="1" l="1"/>
  <c r="J12" i="1"/>
  <c r="J13" i="1" s="1"/>
  <c r="K12" i="1" l="1"/>
  <c r="K13" i="1" s="1"/>
</calcChain>
</file>

<file path=xl/sharedStrings.xml><?xml version="1.0" encoding="utf-8"?>
<sst xmlns="http://schemas.openxmlformats.org/spreadsheetml/2006/main" count="201" uniqueCount="74">
  <si>
    <t>№ п/п</t>
  </si>
  <si>
    <t>Срок передачи товара, дней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</si>
  <si>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</si>
  <si>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</si>
  <si>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</si>
  <si>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</si>
  <si>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</si>
  <si>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</si>
  <si>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</si>
  <si>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</si>
  <si>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</si>
  <si>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</si>
  <si>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</si>
  <si>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</si>
  <si>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</si>
  <si>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</si>
  <si>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Меcтонахождения</t>
  </si>
  <si>
    <t>Спецификация №1</t>
  </si>
  <si>
    <t>Цена за ед. товара без НДС, руб.</t>
  </si>
  <si>
    <t>НДС, руб.</t>
  </si>
  <si>
    <t>Форма оплаты Товара - в соответствие с договором</t>
  </si>
  <si>
    <t>3.</t>
  </si>
  <si>
    <t>4.</t>
  </si>
  <si>
    <t>5.</t>
  </si>
  <si>
    <t>Лот неделимый</t>
  </si>
  <si>
    <t>Наименование Товара</t>
  </si>
  <si>
    <t>Ед.изм.</t>
  </si>
  <si>
    <t>Сумма за товар без НДС, руб.</t>
  </si>
  <si>
    <t>Сумма за товар с НДС, руб.</t>
  </si>
  <si>
    <t>ЛОТ №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</si>
  <si>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</t>
  </si>
  <si>
    <t>Принципал</t>
  </si>
  <si>
    <t>направляет настоящую оферту в ООО "РН-Шельф-Арктика" с целью заключения договора купли-продажи НВЛ/НЛ</t>
  </si>
  <si>
    <t>В течение 5 календарных дней, но не более 15 календарных дней с момента поступления оплаты в размере 100%</t>
  </si>
  <si>
    <r>
      <t xml:space="preserve">1. ООО "РН-Шельф-Арктика" намеревается осуществить продажу НЛ/НВЛ в </t>
    </r>
    <r>
      <rPr>
        <sz val="14"/>
        <color indexed="8"/>
        <rFont val="Times New Roman"/>
        <family val="1"/>
        <charset val="204"/>
      </rPr>
      <t>соответствии с прилагаемой Спецификацией №1</t>
    </r>
  </si>
  <si>
    <t>Обязательства Покупателя по оплате считаются исполненными с момента поступления денежных средств на расчетный счет ООО "РН-Шельф-Арктика"</t>
  </si>
  <si>
    <t>комплект</t>
  </si>
  <si>
    <t xml:space="preserve">г. Архангельск,  Маймаксанское шоссе, д. 7, ТЛК «Соломбальский Терминал», (въезд со стороны ул. Советская), Терминал  ЗАО "АКС"  </t>
  </si>
  <si>
    <t>НВЛ</t>
  </si>
  <si>
    <t>Комплект термоизолирующего направления ТН1н</t>
  </si>
  <si>
    <t>НКТ 73,02х7,01,К1 К72 PSL2, S МЦ</t>
  </si>
  <si>
    <t>Патрубки НКТ 73 L 1000 мм 02-224-02</t>
  </si>
  <si>
    <t>Патрубок НКТ 73 L 2000мм 02-224-04</t>
  </si>
  <si>
    <t>Патрубок НКТ 73 L 3000мм 02-224-15</t>
  </si>
  <si>
    <t>Патрубок НКТ 73 L 4000-5000мм 02-224-17</t>
  </si>
  <si>
    <t>Переводник НКТ Н73х73-Л</t>
  </si>
  <si>
    <t>Переводник НКТ ПВ73х73-E</t>
  </si>
  <si>
    <t>Переводник-патрубок для соединения с планшайбой АФК нипель В-73 х ниппель НКТВ-73,02х5,51, К1 Р110, длина=0,5м</t>
  </si>
  <si>
    <t>т</t>
  </si>
  <si>
    <t>шт</t>
  </si>
  <si>
    <t>ОКК2-35-178х245х324ХЛ</t>
  </si>
  <si>
    <t>РНША-ЮС-21-001</t>
  </si>
  <si>
    <t>РНША-ЮС-21-002</t>
  </si>
  <si>
    <t>РНША-ЮС-21-003</t>
  </si>
  <si>
    <t xml:space="preserve">1. </t>
  </si>
  <si>
    <t>Обязательства Покупателя по оплате считаются исполненными с момента поступления денежных средств на расчетный счет АО "РН-Шельф-Дальний Восток"</t>
  </si>
  <si>
    <t>тн.</t>
  </si>
  <si>
    <t>АО "РН-Шельф-Дальний Восток" намеревается осуществить продажу лома черных металлов в соответствии с прилагаемой Спецификацией №1</t>
  </si>
  <si>
    <t>Лом черных металлов</t>
  </si>
  <si>
    <t>направляет настоящую оферту в АО "РН-Шельф-Дальний Восток" с целью заключения договора купли-продажи лома черных металлов</t>
  </si>
  <si>
    <t>Форма оплаты Товара - в соответствии с договором</t>
  </si>
  <si>
    <t>Меcтонахождение</t>
  </si>
  <si>
    <t>№</t>
  </si>
  <si>
    <t>от</t>
  </si>
  <si>
    <t>ВАЖНО!!!</t>
  </si>
  <si>
    <t>1.</t>
  </si>
  <si>
    <t>Заполнению подлежат только ячейки, выделенные желтым цветом. Остальные ячейки заблокированы от изменений, расчет в них производится автоматически;</t>
  </si>
  <si>
    <t>Числовые значения в заполняемых ячейках должны быть указаны строго до двух знаков после запятой (до копеек);</t>
  </si>
  <si>
    <t>Исключить указание нулевых значений в графе "Цена за единицу".</t>
  </si>
  <si>
    <t>Сахалинская область, пгт. Ноглики, 235 км. автодороги Москальво - Южно-Сахалинск, склад ООО «Аверс»</t>
  </si>
  <si>
    <t>НЛ</t>
  </si>
  <si>
    <t>Собственник</t>
  </si>
  <si>
    <t>РНШДВ-21-022</t>
  </si>
  <si>
    <t>Цена за 1 тн. товара без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</si>
</sst>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0.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Helv"/>
      <family val="2"/>
    </font>
    <font>
      <b/>
      <sz val="12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</borders>
  <cellStyleXfs count="10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2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2" fillId="0" borderId="0"/>
    <xf numFmtId="0" fontId="25" fillId="0" borderId="0"/>
  </cellStyleXfs>
  <cellXfs count="89">
    <xf numFmtId="0" fontId="0" fillId="0" borderId="0" xfId="0"/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6" fillId="0" borderId="0" xfId="0" applyFont="1" applyAlignment="1">
      <alignment vertical="center" wrapText="1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horizontal="center" vertical="center"/>
    </xf>
    <xf numFmtId="2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6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1" fontId="7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19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8" fillId="0" borderId="1" xfId="0" applyFont="1" applyFill="1" applyBorder="1" applyAlignment="1">
      <alignment horizontal="center" vertical="center" wrapText="1"/>
    </xf>
    <xf numFmtId="49" fontId="21" fillId="0" borderId="1" xfId="1" applyNumberFormat="1" applyFont="1" applyFill="1" applyBorder="1" applyAlignment="1">
      <alignment horizontal="left" vertical="center" wrapText="1"/>
    </xf>
    <xf numFmtId="0" fontId="19" fillId="0" borderId="1" xfId="1" applyFont="1" applyFill="1" applyBorder="1" applyAlignment="1">
      <alignment horizontal="center" vertical="center" wrapText="1"/>
    </xf>
    <xf numFmtId="165" fontId="21" fillId="0" borderId="1" xfId="1" applyNumberFormat="1" applyFont="1" applyFill="1" applyBorder="1" applyAlignment="1">
      <alignment horizontal="center" vertical="center" wrapText="1"/>
    </xf>
    <xf numFmtId="49" fontId="21" fillId="0" borderId="1" xfId="4" applyNumberFormat="1" applyFont="1" applyFill="1" applyBorder="1" applyAlignment="1">
      <alignment horizontal="left" vertical="center" wrapText="1"/>
    </xf>
    <xf numFmtId="165" fontId="21" fillId="0" borderId="1" xfId="6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1" fillId="0" borderId="1" xfId="6" applyNumberFormat="1" applyFont="1" applyFill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24" fillId="0" borderId="0" xfId="0" applyFont="1" applyAlignment="1" applyProtection="1">
      <alignment vertical="center"/>
    </xf>
    <xf numFmtId="0" fontId="23" fillId="0" borderId="0" xfId="9" applyFont="1" applyFill="1" applyAlignment="1" applyProtection="1">
      <alignment horizontal="center" vertical="center"/>
    </xf>
    <xf numFmtId="0" fontId="23" fillId="0" borderId="0" xfId="9" applyFont="1" applyAlignment="1" applyProtection="1">
      <alignment vertical="center"/>
    </xf>
    <xf numFmtId="0" fontId="26" fillId="0" borderId="0" xfId="8" applyFont="1" applyFill="1" applyAlignment="1" applyProtection="1">
      <alignment vertical="center"/>
    </xf>
    <xf numFmtId="0" fontId="27" fillId="0" borderId="0" xfId="8" applyFont="1" applyFill="1" applyAlignment="1" applyProtection="1">
      <alignment vertical="center"/>
    </xf>
    <xf numFmtId="0" fontId="27" fillId="0" borderId="0" xfId="8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6" fillId="0" borderId="0" xfId="9" applyFont="1" applyFill="1" applyAlignment="1" applyProtection="1">
      <alignment horizontal="center" vertical="center"/>
    </xf>
    <xf numFmtId="0" fontId="26" fillId="0" borderId="0" xfId="9" applyFont="1" applyAlignment="1" applyProtection="1">
      <alignment vertical="center"/>
    </xf>
    <xf numFmtId="14" fontId="13" fillId="3" borderId="4" xfId="0" applyNumberFormat="1" applyFont="1" applyFill="1" applyBorder="1" applyAlignment="1" applyProtection="1">
      <alignment vertical="center"/>
      <protection locked="0"/>
    </xf>
    <xf numFmtId="4" fontId="4" fillId="3" borderId="1" xfId="0" applyNumberFormat="1" applyFont="1" applyFill="1" applyBorder="1" applyAlignment="1" applyProtection="1">
      <alignment horizontal="center" vertical="center"/>
      <protection locked="0"/>
    </xf>
    <xf numFmtId="0" fontId="13" fillId="3" borderId="4" xfId="0" applyFont="1" applyFill="1" applyBorder="1" applyAlignment="1" applyProtection="1">
      <alignment horizontal="center" vertical="center"/>
      <protection locked="0"/>
    </xf>
    <xf numFmtId="0" fontId="6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6" fillId="0" borderId="4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/>
      <protection locked="0"/>
    </xf>
    <xf numFmtId="0" fontId="6" fillId="3" borderId="4" xfId="0" applyFont="1" applyFill="1" applyBorder="1" applyAlignment="1" applyProtection="1">
      <alignment horizontal="center" vertical="center"/>
      <protection locked="0"/>
    </xf>
    <xf numFmtId="0" fontId="6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10">
    <cellStyle name="Обычный" xfId="0" builtinId="0"/>
    <cellStyle name="Обычный 12 3" xfId="9"/>
    <cellStyle name="Обычный 2" xfId="1"/>
    <cellStyle name="Обычный 3" xfId="3"/>
    <cellStyle name="Обычный 4" xfId="4"/>
    <cellStyle name="Обычный 5" xfId="6"/>
    <cellStyle name="Обычный_2010-04-19 ЦИП.НТ.2.1-10 - Cмета" xfId="8"/>
    <cellStyle name="Финансовый 2" xfId="2"/>
    <cellStyle name="Финансовый 3" xfId="5"/>
    <cellStyle name="Финансовый 4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225879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225879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225879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225879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109294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109294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109294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109294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11</xdr:row>
      <xdr:rowOff>86263</xdr:rowOff>
    </xdr:from>
    <xdr:to>
      <xdr:col>6</xdr:col>
      <xdr:colOff>899612</xdr:colOff>
      <xdr:row>11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2244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296275" y="74485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296275" y="74485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296275" y="74485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296275" y="74485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296275" y="74485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296275" y="74485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296275" y="74485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296275" y="74485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96275" y="74485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96275" y="74485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96275" y="74485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96275" y="74485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96275" y="74485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96275" y="74485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96275" y="74485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28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96275" y="74485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296275" y="63246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296275" y="63246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296275" y="63246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296275" y="63246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24</xdr:row>
      <xdr:rowOff>109294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296275" y="6324600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24</xdr:row>
      <xdr:rowOff>109294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296275" y="6324600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24</xdr:row>
      <xdr:rowOff>109294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296275" y="6324600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24</xdr:row>
      <xdr:rowOff>109294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296275" y="6324600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18</xdr:row>
      <xdr:rowOff>86263</xdr:rowOff>
    </xdr:from>
    <xdr:to>
      <xdr:col>6</xdr:col>
      <xdr:colOff>899612</xdr:colOff>
      <xdr:row>18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805487" y="38010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296275" y="74485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296275" y="74485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296275" y="74485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296275" y="74485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296275" y="74485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296275" y="74485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296275" y="74485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296275" y="74485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96275" y="74485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96275" y="74485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96275" y="74485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96275" y="74485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96275" y="74485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96275" y="74485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96275" y="74485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96275" y="74485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296275" y="63246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296275" y="63246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296275" y="63246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296275" y="63246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296275" y="6324600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296275" y="6324600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296275" y="6324600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296275" y="6324600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11</xdr:row>
      <xdr:rowOff>86263</xdr:rowOff>
    </xdr:from>
    <xdr:to>
      <xdr:col>6</xdr:col>
      <xdr:colOff>899612</xdr:colOff>
      <xdr:row>11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805487" y="38010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1260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296275" y="74485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1260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296275" y="74485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1260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296275" y="74485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1260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296275" y="74485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57152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296275" y="74485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57152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296275" y="74485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57152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296275" y="74485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57152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296275" y="74485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24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24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24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24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24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24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24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24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296275" y="74485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296275" y="74485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23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296275" y="7448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24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96275" y="74485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24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96275" y="74485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24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96275" y="74485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24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96275" y="74485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47627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96275" y="74485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47627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96275" y="74485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47627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96275" y="74485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47627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96275" y="74485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23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296275" y="6848475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296275" y="63246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296275" y="63246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296275" y="63246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296275" y="63246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109293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296275" y="6324600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109293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296275" y="6324600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109293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296275" y="6324600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109293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296275" y="6324600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15</xdr:row>
      <xdr:rowOff>86263</xdr:rowOff>
    </xdr:from>
    <xdr:to>
      <xdr:col>6</xdr:col>
      <xdr:colOff>899612</xdr:colOff>
      <xdr:row>15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805487" y="38010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view="pageBreakPreview" zoomScale="70" zoomScaleNormal="100" zoomScaleSheetLayoutView="70" workbookViewId="0">
      <selection activeCell="C7" sqref="C7:L7"/>
    </sheetView>
  </sheetViews>
  <sheetFormatPr defaultColWidth="9.140625" defaultRowHeight="15.75" x14ac:dyDescent="0.25"/>
  <cols>
    <col min="1" max="1" width="6.28515625" style="21" customWidth="1"/>
    <col min="2" max="2" width="9.7109375" style="21" customWidth="1"/>
    <col min="3" max="3" width="22.85546875" style="21" customWidth="1"/>
    <col min="4" max="4" width="37.28515625" style="21" customWidth="1"/>
    <col min="5" max="5" width="48.28515625" style="21" customWidth="1"/>
    <col min="6" max="6" width="9.140625" style="21" customWidth="1"/>
    <col min="7" max="7" width="20.28515625" style="21" customWidth="1"/>
    <col min="8" max="8" width="22.28515625" style="21" customWidth="1"/>
    <col min="9" max="10" width="19.140625" style="21" customWidth="1"/>
    <col min="11" max="11" width="19" style="21" customWidth="1"/>
    <col min="12" max="12" width="19.28515625" style="21" customWidth="1"/>
    <col min="13" max="16384" width="9.140625" style="21"/>
  </cols>
  <sheetData>
    <row r="1" spans="1:16" x14ac:dyDescent="0.25">
      <c r="A1" s="20"/>
    </row>
    <row r="2" spans="1:16" s="14" customFormat="1" ht="26.25" x14ac:dyDescent="0.25">
      <c r="A2" s="9"/>
      <c r="B2" s="10" t="s">
        <v>10</v>
      </c>
      <c r="C2" s="10"/>
      <c r="D2" s="11"/>
      <c r="E2" s="11"/>
      <c r="H2" s="12" t="s">
        <v>11</v>
      </c>
      <c r="I2" s="12"/>
      <c r="J2" s="12"/>
      <c r="K2" s="12"/>
      <c r="L2" s="9"/>
      <c r="M2" s="13"/>
      <c r="N2" s="9"/>
      <c r="O2" s="9"/>
      <c r="P2" s="9"/>
    </row>
    <row r="3" spans="1:16" s="14" customFormat="1" ht="26.25" x14ac:dyDescent="0.2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13"/>
      <c r="N3" s="9"/>
      <c r="O3" s="9"/>
      <c r="P3" s="9"/>
    </row>
    <row r="4" spans="1:16" s="14" customFormat="1" ht="26.25" customHeight="1" x14ac:dyDescent="0.25">
      <c r="A4" s="71" t="s">
        <v>12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13"/>
      <c r="N4" s="9"/>
      <c r="O4" s="9"/>
      <c r="P4" s="9"/>
    </row>
    <row r="5" spans="1:16" s="11" customFormat="1" ht="36.75" customHeight="1" x14ac:dyDescent="0.25">
      <c r="A5" s="82" t="s">
        <v>32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16"/>
      <c r="N5" s="15"/>
      <c r="O5" s="15"/>
      <c r="P5" s="15"/>
    </row>
    <row r="6" spans="1:16" s="26" customFormat="1" x14ac:dyDescent="0.25"/>
    <row r="7" spans="1:16" s="26" customFormat="1" ht="22.5" x14ac:dyDescent="0.25">
      <c r="A7" s="76" t="s">
        <v>29</v>
      </c>
      <c r="B7" s="76"/>
      <c r="C7" s="77" t="s">
        <v>51</v>
      </c>
      <c r="D7" s="77"/>
      <c r="E7" s="77"/>
      <c r="F7" s="77"/>
      <c r="G7" s="77"/>
      <c r="H7" s="77"/>
      <c r="I7" s="77"/>
      <c r="J7" s="77"/>
      <c r="K7" s="77"/>
      <c r="L7" s="77"/>
    </row>
    <row r="8" spans="1:16" ht="34.5" customHeight="1" x14ac:dyDescent="0.25">
      <c r="A8" s="78" t="s">
        <v>34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</row>
    <row r="9" spans="1:16" ht="15.75" customHeight="1" x14ac:dyDescent="0.25">
      <c r="K9" s="75" t="s">
        <v>17</v>
      </c>
      <c r="L9" s="75"/>
    </row>
    <row r="10" spans="1:16" s="32" customFormat="1" ht="58.5" customHeight="1" x14ac:dyDescent="0.25">
      <c r="A10" s="27" t="s">
        <v>0</v>
      </c>
      <c r="B10" s="27" t="s">
        <v>13</v>
      </c>
      <c r="C10" s="27" t="s">
        <v>15</v>
      </c>
      <c r="D10" s="27" t="s">
        <v>25</v>
      </c>
      <c r="E10" s="27" t="s">
        <v>16</v>
      </c>
      <c r="F10" s="27" t="s">
        <v>26</v>
      </c>
      <c r="G10" s="27" t="s">
        <v>14</v>
      </c>
      <c r="H10" s="28" t="s">
        <v>18</v>
      </c>
      <c r="I10" s="28" t="s">
        <v>27</v>
      </c>
      <c r="J10" s="28" t="s">
        <v>19</v>
      </c>
      <c r="K10" s="28" t="s">
        <v>28</v>
      </c>
      <c r="L10" s="27" t="s">
        <v>1</v>
      </c>
    </row>
    <row r="11" spans="1:16" s="33" customFormat="1" ht="14.25" customHeight="1" x14ac:dyDescent="0.25">
      <c r="A11" s="29">
        <v>1</v>
      </c>
      <c r="B11" s="29">
        <v>2</v>
      </c>
      <c r="C11" s="29">
        <v>3</v>
      </c>
      <c r="D11" s="29">
        <v>4</v>
      </c>
      <c r="E11" s="29">
        <v>5</v>
      </c>
      <c r="F11" s="29">
        <v>6</v>
      </c>
      <c r="G11" s="29">
        <v>7</v>
      </c>
      <c r="H11" s="29">
        <v>9</v>
      </c>
      <c r="I11" s="29">
        <v>10</v>
      </c>
      <c r="J11" s="29">
        <v>11</v>
      </c>
      <c r="K11" s="29">
        <v>12</v>
      </c>
      <c r="L11" s="29">
        <v>13</v>
      </c>
    </row>
    <row r="12" spans="1:16" s="20" customFormat="1" ht="90" customHeight="1" x14ac:dyDescent="0.25">
      <c r="A12" s="17">
        <v>1</v>
      </c>
      <c r="B12" s="17" t="s">
        <v>38</v>
      </c>
      <c r="C12" s="17" t="s">
        <v>31</v>
      </c>
      <c r="D12" s="38" t="s">
        <v>39</v>
      </c>
      <c r="E12" s="17" t="s">
        <v>37</v>
      </c>
      <c r="F12" s="18" t="s">
        <v>36</v>
      </c>
      <c r="G12" s="39">
        <v>1</v>
      </c>
      <c r="H12" s="19">
        <v>0</v>
      </c>
      <c r="I12" s="19">
        <f>H12*G12</f>
        <v>0</v>
      </c>
      <c r="J12" s="19">
        <f>I12*0.2</f>
        <v>0</v>
      </c>
      <c r="K12" s="19">
        <f>I12+J12</f>
        <v>0</v>
      </c>
      <c r="L12" s="79" t="s">
        <v>33</v>
      </c>
    </row>
    <row r="13" spans="1:16" s="24" customFormat="1" ht="45" customHeight="1" x14ac:dyDescent="0.25">
      <c r="A13" s="81" t="s">
        <v>2</v>
      </c>
      <c r="B13" s="81"/>
      <c r="C13" s="81"/>
      <c r="D13" s="81"/>
      <c r="E13" s="81"/>
      <c r="F13" s="22"/>
      <c r="G13" s="31">
        <f>G12</f>
        <v>1</v>
      </c>
      <c r="H13" s="23">
        <f>H12</f>
        <v>0</v>
      </c>
      <c r="I13" s="23">
        <f>I12</f>
        <v>0</v>
      </c>
      <c r="J13" s="23">
        <f>J12</f>
        <v>0</v>
      </c>
      <c r="K13" s="23">
        <f>K12</f>
        <v>0</v>
      </c>
      <c r="L13" s="80"/>
    </row>
    <row r="14" spans="1:16" ht="22.5" x14ac:dyDescent="0.25">
      <c r="B14" s="34"/>
      <c r="C14" s="34"/>
      <c r="D14" s="35"/>
      <c r="E14" s="35"/>
      <c r="I14" s="25"/>
      <c r="J14" s="25"/>
    </row>
    <row r="15" spans="1:16" ht="24" customHeight="1" x14ac:dyDescent="0.25">
      <c r="A15" s="2" t="s">
        <v>3</v>
      </c>
      <c r="B15" s="74" t="s">
        <v>24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</row>
    <row r="16" spans="1:16" ht="24" customHeight="1" x14ac:dyDescent="0.25">
      <c r="A16" s="2" t="s">
        <v>21</v>
      </c>
      <c r="B16" s="74" t="s">
        <v>20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</row>
    <row r="17" spans="1:16" ht="41.25" customHeight="1" x14ac:dyDescent="0.25">
      <c r="A17" s="2" t="s">
        <v>22</v>
      </c>
      <c r="B17" s="72" t="s">
        <v>30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16" ht="32.25" customHeight="1" x14ac:dyDescent="0.25">
      <c r="A18" s="2" t="s">
        <v>23</v>
      </c>
      <c r="B18" s="73" t="s">
        <v>35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</row>
    <row r="19" spans="1:16" ht="15" customHeight="1" x14ac:dyDescent="0.25">
      <c r="A19" s="2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</row>
    <row r="20" spans="1:16" s="4" customFormat="1" ht="26.45" customHeight="1" x14ac:dyDescent="0.25">
      <c r="A20" s="3"/>
      <c r="B20" s="4" t="s">
        <v>4</v>
      </c>
      <c r="L20" s="3"/>
      <c r="M20" s="5"/>
      <c r="N20" s="3"/>
      <c r="O20" s="3"/>
      <c r="P20" s="3"/>
    </row>
    <row r="21" spans="1:16" s="4" customFormat="1" ht="18.75" x14ac:dyDescent="0.25">
      <c r="A21" s="3"/>
      <c r="B21" s="1" t="s">
        <v>5</v>
      </c>
      <c r="C21" s="1"/>
      <c r="M21" s="5"/>
    </row>
    <row r="22" spans="1:16" s="4" customFormat="1" ht="15" customHeight="1" x14ac:dyDescent="0.25">
      <c r="A22" s="3"/>
      <c r="B22" s="8"/>
      <c r="C22" s="8"/>
      <c r="D22" s="1"/>
      <c r="M22" s="5"/>
    </row>
    <row r="23" spans="1:16" s="4" customFormat="1" ht="15.75" customHeight="1" x14ac:dyDescent="0.25">
      <c r="A23" s="3"/>
      <c r="B23" s="6"/>
      <c r="C23" s="6"/>
      <c r="D23" s="1"/>
      <c r="M23" s="5"/>
    </row>
    <row r="24" spans="1:16" s="4" customFormat="1" ht="18.75" x14ac:dyDescent="0.25">
      <c r="C24" s="69"/>
      <c r="D24" s="69"/>
      <c r="E24" s="69"/>
      <c r="F24" s="69"/>
      <c r="G24" s="69"/>
      <c r="H24" s="69"/>
      <c r="M24" s="5"/>
    </row>
    <row r="25" spans="1:16" s="4" customFormat="1" ht="34.5" customHeight="1" x14ac:dyDescent="0.25">
      <c r="D25" s="36" t="s">
        <v>6</v>
      </c>
      <c r="E25" s="37"/>
      <c r="F25" s="36" t="s">
        <v>7</v>
      </c>
      <c r="G25" s="37"/>
      <c r="M25" s="5"/>
    </row>
    <row r="26" spans="1:16" s="4" customFormat="1" ht="18.75" x14ac:dyDescent="0.25">
      <c r="D26" s="3"/>
      <c r="F26" s="1"/>
      <c r="M26" s="5"/>
    </row>
    <row r="27" spans="1:16" s="4" customFormat="1" ht="18.75" x14ac:dyDescent="0.25">
      <c r="A27" s="3"/>
      <c r="B27" s="4" t="s">
        <v>8</v>
      </c>
      <c r="L27" s="3"/>
      <c r="M27" s="5"/>
      <c r="N27" s="3"/>
      <c r="O27" s="3"/>
      <c r="P27" s="3"/>
    </row>
    <row r="28" spans="1:16" s="4" customFormat="1" ht="18.75" x14ac:dyDescent="0.25">
      <c r="A28" s="3"/>
      <c r="B28" s="7"/>
      <c r="C28" s="7"/>
      <c r="D28" s="4" t="s">
        <v>9</v>
      </c>
      <c r="L28" s="3"/>
      <c r="M28" s="5"/>
      <c r="N28" s="3"/>
      <c r="O28" s="3"/>
      <c r="P28" s="3"/>
    </row>
  </sheetData>
  <mergeCells count="15">
    <mergeCell ref="C24:D24"/>
    <mergeCell ref="E24:H24"/>
    <mergeCell ref="A3:L3"/>
    <mergeCell ref="A4:L4"/>
    <mergeCell ref="B17:L17"/>
    <mergeCell ref="B18:L18"/>
    <mergeCell ref="B15:L15"/>
    <mergeCell ref="B16:L16"/>
    <mergeCell ref="K9:L9"/>
    <mergeCell ref="A7:B7"/>
    <mergeCell ref="C7:L7"/>
    <mergeCell ref="A8:L8"/>
    <mergeCell ref="L12:L13"/>
    <mergeCell ref="A13:E13"/>
    <mergeCell ref="A5:L5"/>
  </mergeCells>
  <phoneticPr fontId="0" type="noConversion"/>
  <pageMargins left="0.31496062992125984" right="0.31496062992125984" top="0.15748031496062992" bottom="0.15748031496062992" header="0" footer="0"/>
  <pageSetup paperSize="9" scale="55" orientation="landscape" r:id="rId1"/>
  <rowBreaks count="1" manualBreakCount="1">
    <brk id="31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view="pageBreakPreview" topLeftCell="A7" zoomScale="70" zoomScaleNormal="100" zoomScaleSheetLayoutView="70" workbookViewId="0">
      <selection activeCell="S19" sqref="S19"/>
    </sheetView>
  </sheetViews>
  <sheetFormatPr defaultColWidth="9.140625" defaultRowHeight="15.75" x14ac:dyDescent="0.25"/>
  <cols>
    <col min="1" max="1" width="6.28515625" style="21" customWidth="1"/>
    <col min="2" max="2" width="9.7109375" style="21" customWidth="1"/>
    <col min="3" max="3" width="22.85546875" style="21" customWidth="1"/>
    <col min="4" max="4" width="37.28515625" style="21" customWidth="1"/>
    <col min="5" max="5" width="48.28515625" style="21" customWidth="1"/>
    <col min="6" max="6" width="9.140625" style="21" customWidth="1"/>
    <col min="7" max="7" width="20.28515625" style="21" customWidth="1"/>
    <col min="8" max="8" width="22.28515625" style="21" customWidth="1"/>
    <col min="9" max="10" width="19.140625" style="21" customWidth="1"/>
    <col min="11" max="11" width="19" style="21" customWidth="1"/>
    <col min="12" max="12" width="19.28515625" style="21" customWidth="1"/>
    <col min="13" max="16384" width="9.140625" style="21"/>
  </cols>
  <sheetData>
    <row r="1" spans="1:16" x14ac:dyDescent="0.25">
      <c r="A1" s="20"/>
    </row>
    <row r="2" spans="1:16" s="14" customFormat="1" ht="26.25" x14ac:dyDescent="0.25">
      <c r="A2" s="9"/>
      <c r="B2" s="10" t="s">
        <v>10</v>
      </c>
      <c r="C2" s="10"/>
      <c r="D2" s="11"/>
      <c r="E2" s="11"/>
      <c r="H2" s="12" t="s">
        <v>11</v>
      </c>
      <c r="I2" s="12"/>
      <c r="J2" s="12"/>
      <c r="K2" s="12"/>
      <c r="L2" s="9"/>
      <c r="M2" s="13"/>
      <c r="N2" s="9"/>
      <c r="O2" s="9"/>
      <c r="P2" s="9"/>
    </row>
    <row r="3" spans="1:16" s="14" customFormat="1" ht="26.25" x14ac:dyDescent="0.2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13"/>
      <c r="N3" s="9"/>
      <c r="O3" s="9"/>
      <c r="P3" s="9"/>
    </row>
    <row r="4" spans="1:16" s="14" customFormat="1" ht="26.25" customHeight="1" x14ac:dyDescent="0.25">
      <c r="A4" s="71" t="s">
        <v>12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13"/>
      <c r="N4" s="9"/>
      <c r="O4" s="9"/>
      <c r="P4" s="9"/>
    </row>
    <row r="5" spans="1:16" s="11" customFormat="1" ht="36.75" customHeight="1" x14ac:dyDescent="0.25">
      <c r="A5" s="82" t="s">
        <v>32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16"/>
      <c r="N5" s="15"/>
      <c r="O5" s="15"/>
      <c r="P5" s="15"/>
    </row>
    <row r="6" spans="1:16" s="26" customFormat="1" x14ac:dyDescent="0.25"/>
    <row r="7" spans="1:16" s="26" customFormat="1" ht="22.5" x14ac:dyDescent="0.25">
      <c r="A7" s="76" t="s">
        <v>29</v>
      </c>
      <c r="B7" s="76"/>
      <c r="C7" s="77" t="s">
        <v>52</v>
      </c>
      <c r="D7" s="77"/>
      <c r="E7" s="77"/>
      <c r="F7" s="77"/>
      <c r="G7" s="77"/>
      <c r="H7" s="77"/>
      <c r="I7" s="77"/>
      <c r="J7" s="77"/>
      <c r="K7" s="77"/>
      <c r="L7" s="77"/>
    </row>
    <row r="8" spans="1:16" ht="34.5" customHeight="1" x14ac:dyDescent="0.25">
      <c r="A8" s="78" t="s">
        <v>34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</row>
    <row r="9" spans="1:16" ht="15.75" customHeight="1" x14ac:dyDescent="0.25">
      <c r="K9" s="75" t="s">
        <v>17</v>
      </c>
      <c r="L9" s="75"/>
    </row>
    <row r="10" spans="1:16" s="32" customFormat="1" ht="58.5" customHeight="1" x14ac:dyDescent="0.25">
      <c r="A10" s="27" t="s">
        <v>0</v>
      </c>
      <c r="B10" s="27" t="s">
        <v>13</v>
      </c>
      <c r="C10" s="27" t="s">
        <v>15</v>
      </c>
      <c r="D10" s="27" t="s">
        <v>25</v>
      </c>
      <c r="E10" s="27" t="s">
        <v>16</v>
      </c>
      <c r="F10" s="27" t="s">
        <v>26</v>
      </c>
      <c r="G10" s="27" t="s">
        <v>14</v>
      </c>
      <c r="H10" s="28" t="s">
        <v>18</v>
      </c>
      <c r="I10" s="28" t="s">
        <v>27</v>
      </c>
      <c r="J10" s="28" t="s">
        <v>19</v>
      </c>
      <c r="K10" s="28" t="s">
        <v>28</v>
      </c>
      <c r="L10" s="27" t="s">
        <v>1</v>
      </c>
    </row>
    <row r="11" spans="1:16" s="33" customFormat="1" ht="14.25" customHeight="1" x14ac:dyDescent="0.25">
      <c r="A11" s="29">
        <v>1</v>
      </c>
      <c r="B11" s="29">
        <v>2</v>
      </c>
      <c r="C11" s="29">
        <v>3</v>
      </c>
      <c r="D11" s="29">
        <v>4</v>
      </c>
      <c r="E11" s="29">
        <v>5</v>
      </c>
      <c r="F11" s="29">
        <v>6</v>
      </c>
      <c r="G11" s="29">
        <v>7</v>
      </c>
      <c r="H11" s="29">
        <v>9</v>
      </c>
      <c r="I11" s="29">
        <v>10</v>
      </c>
      <c r="J11" s="29">
        <v>11</v>
      </c>
      <c r="K11" s="29">
        <v>12</v>
      </c>
      <c r="L11" s="29">
        <v>13</v>
      </c>
    </row>
    <row r="12" spans="1:16" s="33" customFormat="1" ht="14.25" customHeight="1" x14ac:dyDescent="0.25">
      <c r="A12" s="44">
        <v>1</v>
      </c>
      <c r="B12" s="17" t="s">
        <v>38</v>
      </c>
      <c r="C12" s="17" t="s">
        <v>31</v>
      </c>
      <c r="D12" s="45" t="s">
        <v>40</v>
      </c>
      <c r="E12" s="79" t="s">
        <v>37</v>
      </c>
      <c r="F12" s="46" t="s">
        <v>48</v>
      </c>
      <c r="G12" s="47">
        <v>3.323</v>
      </c>
      <c r="H12" s="19">
        <v>0</v>
      </c>
      <c r="I12" s="19">
        <f t="shared" ref="I12:I19" si="0">H12*G12</f>
        <v>0</v>
      </c>
      <c r="J12" s="19">
        <f t="shared" ref="J12:J19" si="1">I12*0.2</f>
        <v>0</v>
      </c>
      <c r="K12" s="19">
        <f t="shared" ref="K12:K19" si="2">I12+J12</f>
        <v>0</v>
      </c>
      <c r="L12" s="79" t="s">
        <v>33</v>
      </c>
    </row>
    <row r="13" spans="1:16" s="33" customFormat="1" ht="14.25" customHeight="1" x14ac:dyDescent="0.25">
      <c r="A13" s="44">
        <v>2</v>
      </c>
      <c r="B13" s="17" t="s">
        <v>38</v>
      </c>
      <c r="C13" s="17" t="s">
        <v>31</v>
      </c>
      <c r="D13" s="45" t="s">
        <v>41</v>
      </c>
      <c r="E13" s="83"/>
      <c r="F13" s="46" t="s">
        <v>49</v>
      </c>
      <c r="G13" s="47">
        <v>2</v>
      </c>
      <c r="H13" s="19">
        <v>0</v>
      </c>
      <c r="I13" s="19">
        <f t="shared" si="0"/>
        <v>0</v>
      </c>
      <c r="J13" s="19">
        <f t="shared" si="1"/>
        <v>0</v>
      </c>
      <c r="K13" s="19">
        <f t="shared" si="2"/>
        <v>0</v>
      </c>
      <c r="L13" s="83"/>
    </row>
    <row r="14" spans="1:16" s="33" customFormat="1" ht="14.25" customHeight="1" x14ac:dyDescent="0.25">
      <c r="A14" s="44">
        <v>3</v>
      </c>
      <c r="B14" s="17" t="s">
        <v>38</v>
      </c>
      <c r="C14" s="17" t="s">
        <v>31</v>
      </c>
      <c r="D14" s="45" t="s">
        <v>42</v>
      </c>
      <c r="E14" s="83"/>
      <c r="F14" s="46" t="s">
        <v>49</v>
      </c>
      <c r="G14" s="47">
        <v>2</v>
      </c>
      <c r="H14" s="19">
        <v>0</v>
      </c>
      <c r="I14" s="19">
        <f t="shared" si="0"/>
        <v>0</v>
      </c>
      <c r="J14" s="19">
        <f t="shared" si="1"/>
        <v>0</v>
      </c>
      <c r="K14" s="19">
        <f t="shared" si="2"/>
        <v>0</v>
      </c>
      <c r="L14" s="83"/>
    </row>
    <row r="15" spans="1:16" s="33" customFormat="1" ht="14.25" customHeight="1" x14ac:dyDescent="0.25">
      <c r="A15" s="44">
        <v>4</v>
      </c>
      <c r="B15" s="17" t="s">
        <v>38</v>
      </c>
      <c r="C15" s="17" t="s">
        <v>31</v>
      </c>
      <c r="D15" s="45" t="s">
        <v>43</v>
      </c>
      <c r="E15" s="83"/>
      <c r="F15" s="46" t="s">
        <v>49</v>
      </c>
      <c r="G15" s="47">
        <v>2</v>
      </c>
      <c r="H15" s="19">
        <v>0</v>
      </c>
      <c r="I15" s="19">
        <f t="shared" si="0"/>
        <v>0</v>
      </c>
      <c r="J15" s="19">
        <f t="shared" si="1"/>
        <v>0</v>
      </c>
      <c r="K15" s="19">
        <f t="shared" si="2"/>
        <v>0</v>
      </c>
      <c r="L15" s="83"/>
    </row>
    <row r="16" spans="1:16" s="33" customFormat="1" ht="14.25" customHeight="1" x14ac:dyDescent="0.25">
      <c r="A16" s="44">
        <v>5</v>
      </c>
      <c r="B16" s="17" t="s">
        <v>38</v>
      </c>
      <c r="C16" s="17" t="s">
        <v>31</v>
      </c>
      <c r="D16" s="45" t="s">
        <v>44</v>
      </c>
      <c r="E16" s="83"/>
      <c r="F16" s="46" t="s">
        <v>49</v>
      </c>
      <c r="G16" s="47">
        <v>2</v>
      </c>
      <c r="H16" s="19">
        <v>0</v>
      </c>
      <c r="I16" s="19">
        <f t="shared" si="0"/>
        <v>0</v>
      </c>
      <c r="J16" s="19">
        <f t="shared" si="1"/>
        <v>0</v>
      </c>
      <c r="K16" s="19">
        <f t="shared" si="2"/>
        <v>0</v>
      </c>
      <c r="L16" s="83"/>
    </row>
    <row r="17" spans="1:16" s="33" customFormat="1" ht="14.25" customHeight="1" x14ac:dyDescent="0.25">
      <c r="A17" s="44">
        <v>6</v>
      </c>
      <c r="B17" s="17" t="s">
        <v>38</v>
      </c>
      <c r="C17" s="17" t="s">
        <v>31</v>
      </c>
      <c r="D17" s="45" t="s">
        <v>45</v>
      </c>
      <c r="E17" s="83"/>
      <c r="F17" s="46" t="s">
        <v>49</v>
      </c>
      <c r="G17" s="47">
        <v>2</v>
      </c>
      <c r="H17" s="19">
        <v>0</v>
      </c>
      <c r="I17" s="19">
        <f t="shared" si="0"/>
        <v>0</v>
      </c>
      <c r="J17" s="19">
        <f t="shared" si="1"/>
        <v>0</v>
      </c>
      <c r="K17" s="19">
        <f t="shared" si="2"/>
        <v>0</v>
      </c>
      <c r="L17" s="83"/>
    </row>
    <row r="18" spans="1:16" s="33" customFormat="1" ht="14.25" customHeight="1" x14ac:dyDescent="0.25">
      <c r="A18" s="44">
        <v>7</v>
      </c>
      <c r="B18" s="17" t="s">
        <v>38</v>
      </c>
      <c r="C18" s="17" t="s">
        <v>31</v>
      </c>
      <c r="D18" s="45" t="s">
        <v>46</v>
      </c>
      <c r="E18" s="83"/>
      <c r="F18" s="46" t="s">
        <v>49</v>
      </c>
      <c r="G18" s="47">
        <v>3</v>
      </c>
      <c r="H18" s="19">
        <v>0</v>
      </c>
      <c r="I18" s="19">
        <f t="shared" si="0"/>
        <v>0</v>
      </c>
      <c r="J18" s="19">
        <f t="shared" si="1"/>
        <v>0</v>
      </c>
      <c r="K18" s="19">
        <f t="shared" si="2"/>
        <v>0</v>
      </c>
      <c r="L18" s="83"/>
    </row>
    <row r="19" spans="1:16" s="20" customFormat="1" ht="90" customHeight="1" x14ac:dyDescent="0.25">
      <c r="A19" s="44">
        <v>8</v>
      </c>
      <c r="B19" s="17" t="s">
        <v>38</v>
      </c>
      <c r="C19" s="17" t="s">
        <v>31</v>
      </c>
      <c r="D19" s="45" t="s">
        <v>47</v>
      </c>
      <c r="E19" s="84"/>
      <c r="F19" s="46" t="s">
        <v>49</v>
      </c>
      <c r="G19" s="47">
        <v>2</v>
      </c>
      <c r="H19" s="19">
        <v>0</v>
      </c>
      <c r="I19" s="19">
        <f t="shared" si="0"/>
        <v>0</v>
      </c>
      <c r="J19" s="19">
        <f t="shared" si="1"/>
        <v>0</v>
      </c>
      <c r="K19" s="19">
        <f t="shared" si="2"/>
        <v>0</v>
      </c>
      <c r="L19" s="83"/>
    </row>
    <row r="20" spans="1:16" s="24" customFormat="1" ht="45" customHeight="1" x14ac:dyDescent="0.25">
      <c r="A20" s="81" t="s">
        <v>2</v>
      </c>
      <c r="B20" s="81"/>
      <c r="C20" s="81"/>
      <c r="D20" s="81"/>
      <c r="E20" s="81"/>
      <c r="F20" s="22"/>
      <c r="G20" s="31"/>
      <c r="H20" s="23">
        <f>SUM(H12:H19)</f>
        <v>0</v>
      </c>
      <c r="I20" s="23">
        <f>SUM(I12:I19)</f>
        <v>0</v>
      </c>
      <c r="J20" s="23">
        <f>SUM(J12:J19)</f>
        <v>0</v>
      </c>
      <c r="K20" s="23">
        <f>SUM(K12:K19)</f>
        <v>0</v>
      </c>
      <c r="L20" s="84"/>
    </row>
    <row r="21" spans="1:16" ht="22.5" x14ac:dyDescent="0.25">
      <c r="B21" s="34"/>
      <c r="C21" s="34"/>
      <c r="D21" s="35"/>
      <c r="E21" s="35"/>
      <c r="I21" s="25"/>
      <c r="J21" s="25"/>
    </row>
    <row r="22" spans="1:16" ht="24" customHeight="1" x14ac:dyDescent="0.25">
      <c r="A22" s="2" t="s">
        <v>3</v>
      </c>
      <c r="B22" s="74" t="s">
        <v>24</v>
      </c>
      <c r="C22" s="74"/>
      <c r="D22" s="74"/>
      <c r="E22" s="74"/>
      <c r="F22" s="74"/>
      <c r="G22" s="74"/>
      <c r="H22" s="74"/>
      <c r="I22" s="74"/>
      <c r="J22" s="74"/>
      <c r="K22" s="74"/>
      <c r="L22" s="74"/>
    </row>
    <row r="23" spans="1:16" ht="24" customHeight="1" x14ac:dyDescent="0.25">
      <c r="A23" s="2" t="s">
        <v>21</v>
      </c>
      <c r="B23" s="74" t="s">
        <v>20</v>
      </c>
      <c r="C23" s="74"/>
      <c r="D23" s="74"/>
      <c r="E23" s="74"/>
      <c r="F23" s="74"/>
      <c r="G23" s="74"/>
      <c r="H23" s="74"/>
      <c r="I23" s="74"/>
      <c r="J23" s="74"/>
      <c r="K23" s="74"/>
      <c r="L23" s="74"/>
    </row>
    <row r="24" spans="1:16" ht="41.25" customHeight="1" x14ac:dyDescent="0.25">
      <c r="A24" s="2" t="s">
        <v>22</v>
      </c>
      <c r="B24" s="72" t="s">
        <v>30</v>
      </c>
      <c r="C24" s="72"/>
      <c r="D24" s="72"/>
      <c r="E24" s="72"/>
      <c r="F24" s="72"/>
      <c r="G24" s="72"/>
      <c r="H24" s="72"/>
      <c r="I24" s="72"/>
      <c r="J24" s="72"/>
      <c r="K24" s="72"/>
      <c r="L24" s="72"/>
    </row>
    <row r="25" spans="1:16" ht="32.25" customHeight="1" x14ac:dyDescent="0.25">
      <c r="A25" s="2" t="s">
        <v>23</v>
      </c>
      <c r="B25" s="73" t="s">
        <v>35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</row>
    <row r="26" spans="1:16" ht="15" customHeight="1" x14ac:dyDescent="0.25">
      <c r="A26" s="2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</row>
    <row r="27" spans="1:16" s="4" customFormat="1" ht="26.45" customHeight="1" x14ac:dyDescent="0.25">
      <c r="A27" s="3"/>
      <c r="B27" s="4" t="s">
        <v>4</v>
      </c>
      <c r="L27" s="3"/>
      <c r="M27" s="5"/>
      <c r="N27" s="3"/>
      <c r="O27" s="3"/>
      <c r="P27" s="3"/>
    </row>
    <row r="28" spans="1:16" s="4" customFormat="1" ht="18.75" x14ac:dyDescent="0.25">
      <c r="A28" s="3"/>
      <c r="B28" s="41" t="s">
        <v>5</v>
      </c>
      <c r="C28" s="41"/>
      <c r="M28" s="5"/>
    </row>
    <row r="29" spans="1:16" s="4" customFormat="1" ht="15" customHeight="1" x14ac:dyDescent="0.25">
      <c r="A29" s="3"/>
      <c r="B29" s="8"/>
      <c r="C29" s="8"/>
      <c r="D29" s="41"/>
      <c r="M29" s="5"/>
    </row>
    <row r="30" spans="1:16" s="4" customFormat="1" ht="15.75" customHeight="1" x14ac:dyDescent="0.25">
      <c r="A30" s="3"/>
      <c r="B30" s="6"/>
      <c r="C30" s="6"/>
      <c r="D30" s="41"/>
      <c r="M30" s="5"/>
    </row>
    <row r="31" spans="1:16" s="4" customFormat="1" ht="18.75" x14ac:dyDescent="0.25">
      <c r="C31" s="69"/>
      <c r="D31" s="69"/>
      <c r="E31" s="69"/>
      <c r="F31" s="69"/>
      <c r="G31" s="69"/>
      <c r="H31" s="69"/>
      <c r="M31" s="5"/>
    </row>
    <row r="32" spans="1:16" s="4" customFormat="1" ht="34.5" customHeight="1" x14ac:dyDescent="0.25">
      <c r="D32" s="36" t="s">
        <v>6</v>
      </c>
      <c r="E32" s="37"/>
      <c r="F32" s="36" t="s">
        <v>7</v>
      </c>
      <c r="G32" s="37"/>
      <c r="M32" s="5"/>
    </row>
    <row r="33" spans="1:16" s="4" customFormat="1" ht="18.75" x14ac:dyDescent="0.25">
      <c r="D33" s="3"/>
      <c r="F33" s="41"/>
      <c r="M33" s="5"/>
    </row>
    <row r="34" spans="1:16" s="4" customFormat="1" ht="18.75" x14ac:dyDescent="0.25">
      <c r="A34" s="3"/>
      <c r="B34" s="4" t="s">
        <v>8</v>
      </c>
      <c r="L34" s="3"/>
      <c r="M34" s="5"/>
      <c r="N34" s="3"/>
      <c r="O34" s="3"/>
      <c r="P34" s="3"/>
    </row>
    <row r="35" spans="1:16" s="4" customFormat="1" ht="18.75" x14ac:dyDescent="0.25">
      <c r="A35" s="3"/>
      <c r="B35" s="7"/>
      <c r="C35" s="7"/>
      <c r="D35" s="4" t="s">
        <v>9</v>
      </c>
      <c r="L35" s="3"/>
      <c r="M35" s="5"/>
      <c r="N35" s="3"/>
      <c r="O35" s="3"/>
      <c r="P35" s="3"/>
    </row>
  </sheetData>
  <mergeCells count="16">
    <mergeCell ref="B25:L25"/>
    <mergeCell ref="C31:D31"/>
    <mergeCell ref="E31:H31"/>
    <mergeCell ref="L12:L20"/>
    <mergeCell ref="E12:E19"/>
    <mergeCell ref="K9:L9"/>
    <mergeCell ref="A20:E20"/>
    <mergeCell ref="B22:L22"/>
    <mergeCell ref="B23:L23"/>
    <mergeCell ref="B24:L24"/>
    <mergeCell ref="A8:L8"/>
    <mergeCell ref="A3:L3"/>
    <mergeCell ref="A4:L4"/>
    <mergeCell ref="A5:L5"/>
    <mergeCell ref="A7:B7"/>
    <mergeCell ref="C7:L7"/>
  </mergeCells>
  <pageMargins left="0.31496062992125984" right="0.31496062992125984" top="0.15748031496062992" bottom="0.15748031496062992" header="0" footer="0"/>
  <pageSetup paperSize="9" scale="55" orientation="landscape" r:id="rId1"/>
  <rowBreaks count="1" manualBreakCount="1">
    <brk id="38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view="pageBreakPreview" zoomScale="70" zoomScaleNormal="100" zoomScaleSheetLayoutView="70" workbookViewId="0">
      <selection activeCell="C7" sqref="C7:L7"/>
    </sheetView>
  </sheetViews>
  <sheetFormatPr defaultColWidth="9.140625" defaultRowHeight="15.75" x14ac:dyDescent="0.25"/>
  <cols>
    <col min="1" max="1" width="6.28515625" style="21" customWidth="1"/>
    <col min="2" max="2" width="9.7109375" style="21" customWidth="1"/>
    <col min="3" max="3" width="22.85546875" style="21" customWidth="1"/>
    <col min="4" max="4" width="37.28515625" style="21" customWidth="1"/>
    <col min="5" max="5" width="48.28515625" style="21" customWidth="1"/>
    <col min="6" max="6" width="9.140625" style="21" customWidth="1"/>
    <col min="7" max="7" width="20.28515625" style="21" customWidth="1"/>
    <col min="8" max="8" width="22.28515625" style="21" customWidth="1"/>
    <col min="9" max="10" width="19.140625" style="21" customWidth="1"/>
    <col min="11" max="11" width="19" style="21" customWidth="1"/>
    <col min="12" max="12" width="19.28515625" style="21" customWidth="1"/>
    <col min="13" max="16384" width="9.140625" style="21"/>
  </cols>
  <sheetData>
    <row r="1" spans="1:16" x14ac:dyDescent="0.25">
      <c r="A1" s="20"/>
    </row>
    <row r="2" spans="1:16" s="14" customFormat="1" ht="26.25" x14ac:dyDescent="0.25">
      <c r="A2" s="9"/>
      <c r="B2" s="10" t="s">
        <v>10</v>
      </c>
      <c r="C2" s="10"/>
      <c r="D2" s="11"/>
      <c r="E2" s="11"/>
      <c r="H2" s="12" t="s">
        <v>11</v>
      </c>
      <c r="I2" s="12"/>
      <c r="J2" s="12"/>
      <c r="K2" s="12"/>
      <c r="L2" s="9"/>
      <c r="M2" s="13"/>
      <c r="N2" s="9"/>
      <c r="O2" s="9"/>
      <c r="P2" s="9"/>
    </row>
    <row r="3" spans="1:16" s="14" customFormat="1" ht="26.25" x14ac:dyDescent="0.2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13"/>
      <c r="N3" s="9"/>
      <c r="O3" s="9"/>
      <c r="P3" s="9"/>
    </row>
    <row r="4" spans="1:16" s="14" customFormat="1" ht="26.25" customHeight="1" x14ac:dyDescent="0.25">
      <c r="A4" s="71" t="s">
        <v>12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13"/>
      <c r="N4" s="9"/>
      <c r="O4" s="9"/>
      <c r="P4" s="9"/>
    </row>
    <row r="5" spans="1:16" s="11" customFormat="1" ht="36.75" customHeight="1" x14ac:dyDescent="0.25">
      <c r="A5" s="82" t="s">
        <v>32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16"/>
      <c r="N5" s="15"/>
      <c r="O5" s="15"/>
      <c r="P5" s="15"/>
    </row>
    <row r="6" spans="1:16" s="26" customFormat="1" x14ac:dyDescent="0.25"/>
    <row r="7" spans="1:16" s="26" customFormat="1" ht="22.5" x14ac:dyDescent="0.25">
      <c r="A7" s="76" t="s">
        <v>29</v>
      </c>
      <c r="B7" s="76"/>
      <c r="C7" s="77" t="s">
        <v>53</v>
      </c>
      <c r="D7" s="77"/>
      <c r="E7" s="77"/>
      <c r="F7" s="77"/>
      <c r="G7" s="77"/>
      <c r="H7" s="77"/>
      <c r="I7" s="77"/>
      <c r="J7" s="77"/>
      <c r="K7" s="77"/>
      <c r="L7" s="77"/>
    </row>
    <row r="8" spans="1:16" ht="34.5" customHeight="1" x14ac:dyDescent="0.25">
      <c r="A8" s="78" t="s">
        <v>34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</row>
    <row r="9" spans="1:16" ht="15.75" customHeight="1" x14ac:dyDescent="0.25">
      <c r="K9" s="75" t="s">
        <v>17</v>
      </c>
      <c r="L9" s="75"/>
    </row>
    <row r="10" spans="1:16" s="32" customFormat="1" ht="58.5" customHeight="1" x14ac:dyDescent="0.25">
      <c r="A10" s="27" t="s">
        <v>0</v>
      </c>
      <c r="B10" s="27" t="s">
        <v>13</v>
      </c>
      <c r="C10" s="27" t="s">
        <v>15</v>
      </c>
      <c r="D10" s="27" t="s">
        <v>25</v>
      </c>
      <c r="E10" s="27" t="s">
        <v>16</v>
      </c>
      <c r="F10" s="27" t="s">
        <v>26</v>
      </c>
      <c r="G10" s="27" t="s">
        <v>14</v>
      </c>
      <c r="H10" s="28" t="s">
        <v>18</v>
      </c>
      <c r="I10" s="28" t="s">
        <v>27</v>
      </c>
      <c r="J10" s="28" t="s">
        <v>19</v>
      </c>
      <c r="K10" s="28" t="s">
        <v>28</v>
      </c>
      <c r="L10" s="27" t="s">
        <v>1</v>
      </c>
    </row>
    <row r="11" spans="1:16" s="33" customFormat="1" ht="14.25" customHeight="1" x14ac:dyDescent="0.25">
      <c r="A11" s="29">
        <v>1</v>
      </c>
      <c r="B11" s="29">
        <v>2</v>
      </c>
      <c r="C11" s="29">
        <v>3</v>
      </c>
      <c r="D11" s="29">
        <v>4</v>
      </c>
      <c r="E11" s="29">
        <v>5</v>
      </c>
      <c r="F11" s="29">
        <v>6</v>
      </c>
      <c r="G11" s="29">
        <v>7</v>
      </c>
      <c r="H11" s="29">
        <v>9</v>
      </c>
      <c r="I11" s="29">
        <v>10</v>
      </c>
      <c r="J11" s="29">
        <v>11</v>
      </c>
      <c r="K11" s="29">
        <v>12</v>
      </c>
      <c r="L11" s="29">
        <v>13</v>
      </c>
    </row>
    <row r="12" spans="1:16" s="20" customFormat="1" ht="90" customHeight="1" x14ac:dyDescent="0.25">
      <c r="A12" s="17">
        <v>1</v>
      </c>
      <c r="B12" s="17" t="s">
        <v>38</v>
      </c>
      <c r="C12" s="17" t="s">
        <v>31</v>
      </c>
      <c r="D12" s="48" t="s">
        <v>50</v>
      </c>
      <c r="E12" s="17" t="s">
        <v>37</v>
      </c>
      <c r="F12" s="18" t="s">
        <v>36</v>
      </c>
      <c r="G12" s="39">
        <v>1</v>
      </c>
      <c r="H12" s="19">
        <v>0</v>
      </c>
      <c r="I12" s="19">
        <f>H12*G12</f>
        <v>0</v>
      </c>
      <c r="J12" s="19">
        <f>I12*0.2</f>
        <v>0</v>
      </c>
      <c r="K12" s="19">
        <f>I12+J12</f>
        <v>0</v>
      </c>
      <c r="L12" s="79" t="s">
        <v>33</v>
      </c>
    </row>
    <row r="13" spans="1:16" s="24" customFormat="1" ht="45" customHeight="1" x14ac:dyDescent="0.25">
      <c r="A13" s="81" t="s">
        <v>2</v>
      </c>
      <c r="B13" s="81"/>
      <c r="C13" s="81"/>
      <c r="D13" s="81"/>
      <c r="E13" s="81"/>
      <c r="F13" s="22"/>
      <c r="G13" s="31">
        <f>G12</f>
        <v>1</v>
      </c>
      <c r="H13" s="23">
        <f>H12</f>
        <v>0</v>
      </c>
      <c r="I13" s="23">
        <f>I12</f>
        <v>0</v>
      </c>
      <c r="J13" s="23">
        <f>J12</f>
        <v>0</v>
      </c>
      <c r="K13" s="23">
        <f>K12</f>
        <v>0</v>
      </c>
      <c r="L13" s="80"/>
    </row>
    <row r="14" spans="1:16" ht="22.5" x14ac:dyDescent="0.25">
      <c r="B14" s="34"/>
      <c r="C14" s="34"/>
      <c r="D14" s="35"/>
      <c r="E14" s="35"/>
      <c r="I14" s="25"/>
      <c r="J14" s="25"/>
    </row>
    <row r="15" spans="1:16" ht="24" customHeight="1" x14ac:dyDescent="0.25">
      <c r="A15" s="2" t="s">
        <v>3</v>
      </c>
      <c r="B15" s="74" t="s">
        <v>24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</row>
    <row r="16" spans="1:16" ht="24" customHeight="1" x14ac:dyDescent="0.25">
      <c r="A16" s="2" t="s">
        <v>21</v>
      </c>
      <c r="B16" s="74" t="s">
        <v>20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</row>
    <row r="17" spans="1:16" ht="41.25" customHeight="1" x14ac:dyDescent="0.25">
      <c r="A17" s="2" t="s">
        <v>22</v>
      </c>
      <c r="B17" s="72" t="s">
        <v>30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16" ht="32.25" customHeight="1" x14ac:dyDescent="0.25">
      <c r="A18" s="2" t="s">
        <v>23</v>
      </c>
      <c r="B18" s="73" t="s">
        <v>35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</row>
    <row r="19" spans="1:16" ht="15" customHeight="1" x14ac:dyDescent="0.25">
      <c r="A19" s="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6" s="4" customFormat="1" ht="26.45" customHeight="1" x14ac:dyDescent="0.25">
      <c r="A20" s="3"/>
      <c r="B20" s="4" t="s">
        <v>4</v>
      </c>
      <c r="L20" s="3"/>
      <c r="M20" s="5"/>
      <c r="N20" s="3"/>
      <c r="O20" s="3"/>
      <c r="P20" s="3"/>
    </row>
    <row r="21" spans="1:16" s="4" customFormat="1" ht="18.75" x14ac:dyDescent="0.25">
      <c r="A21" s="3"/>
      <c r="B21" s="43" t="s">
        <v>5</v>
      </c>
      <c r="C21" s="43"/>
      <c r="M21" s="5"/>
    </row>
    <row r="22" spans="1:16" s="4" customFormat="1" ht="15" customHeight="1" x14ac:dyDescent="0.25">
      <c r="A22" s="3"/>
      <c r="B22" s="8"/>
      <c r="C22" s="8"/>
      <c r="D22" s="43"/>
      <c r="M22" s="5"/>
    </row>
    <row r="23" spans="1:16" s="4" customFormat="1" ht="15.75" customHeight="1" x14ac:dyDescent="0.25">
      <c r="A23" s="3"/>
      <c r="B23" s="6"/>
      <c r="C23" s="6"/>
      <c r="D23" s="43"/>
      <c r="M23" s="5"/>
    </row>
    <row r="24" spans="1:16" s="4" customFormat="1" ht="18.75" x14ac:dyDescent="0.25">
      <c r="C24" s="69"/>
      <c r="D24" s="69"/>
      <c r="E24" s="69"/>
      <c r="F24" s="69"/>
      <c r="G24" s="69"/>
      <c r="H24" s="69"/>
      <c r="M24" s="5"/>
    </row>
    <row r="25" spans="1:16" s="4" customFormat="1" ht="34.5" customHeight="1" x14ac:dyDescent="0.25">
      <c r="D25" s="36" t="s">
        <v>6</v>
      </c>
      <c r="E25" s="37"/>
      <c r="F25" s="36" t="s">
        <v>7</v>
      </c>
      <c r="G25" s="37"/>
      <c r="M25" s="5"/>
    </row>
    <row r="26" spans="1:16" s="4" customFormat="1" ht="18.75" x14ac:dyDescent="0.25">
      <c r="D26" s="3"/>
      <c r="F26" s="43"/>
      <c r="M26" s="5"/>
    </row>
    <row r="27" spans="1:16" s="4" customFormat="1" ht="18.75" x14ac:dyDescent="0.25">
      <c r="A27" s="3"/>
      <c r="B27" s="4" t="s">
        <v>8</v>
      </c>
      <c r="L27" s="3"/>
      <c r="M27" s="5"/>
      <c r="N27" s="3"/>
      <c r="O27" s="3"/>
      <c r="P27" s="3"/>
    </row>
    <row r="28" spans="1:16" s="4" customFormat="1" ht="18.75" x14ac:dyDescent="0.25">
      <c r="A28" s="3"/>
      <c r="B28" s="7"/>
      <c r="C28" s="7"/>
      <c r="D28" s="4" t="s">
        <v>9</v>
      </c>
      <c r="L28" s="3"/>
      <c r="M28" s="5"/>
      <c r="N28" s="3"/>
      <c r="O28" s="3"/>
      <c r="P28" s="3"/>
    </row>
  </sheetData>
  <mergeCells count="15">
    <mergeCell ref="A8:L8"/>
    <mergeCell ref="A3:L3"/>
    <mergeCell ref="A4:L4"/>
    <mergeCell ref="A5:L5"/>
    <mergeCell ref="A7:B7"/>
    <mergeCell ref="C7:L7"/>
    <mergeCell ref="B18:L18"/>
    <mergeCell ref="C24:D24"/>
    <mergeCell ref="E24:H24"/>
    <mergeCell ref="K9:L9"/>
    <mergeCell ref="L12:L13"/>
    <mergeCell ref="A13:E13"/>
    <mergeCell ref="B15:L15"/>
    <mergeCell ref="B16:L16"/>
    <mergeCell ref="B17:L17"/>
  </mergeCells>
  <pageMargins left="0.31496062992125984" right="0.31496062992125984" top="0.15748031496062992" bottom="0.15748031496062992" header="0" footer="0"/>
  <pageSetup paperSize="9" scale="55" orientation="landscape" r:id="rId1"/>
  <rowBreaks count="1" manualBreakCount="1">
    <brk id="31" max="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view="pageBreakPreview" zoomScale="85" zoomScaleNormal="100" zoomScaleSheetLayoutView="85" workbookViewId="0">
      <selection activeCell="H16" sqref="H16"/>
    </sheetView>
  </sheetViews>
  <sheetFormatPr defaultColWidth="9.140625" defaultRowHeight="15.75" x14ac:dyDescent="0.25"/>
  <cols>
    <col min="1" max="1" width="6.28515625" style="21" customWidth="1"/>
    <col min="2" max="2" width="9.7109375" style="21" customWidth="1"/>
    <col min="3" max="3" width="22.85546875" style="21" customWidth="1"/>
    <col min="4" max="4" width="37.28515625" style="21" customWidth="1"/>
    <col min="5" max="5" width="48.28515625" style="21" customWidth="1"/>
    <col min="6" max="6" width="9.140625" style="21" customWidth="1"/>
    <col min="7" max="7" width="20.28515625" style="21" customWidth="1"/>
    <col min="8" max="8" width="22.28515625" style="21" customWidth="1"/>
    <col min="9" max="10" width="19.140625" style="21" customWidth="1"/>
    <col min="11" max="11" width="19" style="21" customWidth="1"/>
    <col min="12" max="12" width="19.28515625" style="21" customWidth="1"/>
    <col min="13" max="16384" width="9.140625" style="21"/>
  </cols>
  <sheetData>
    <row r="1" spans="1:16" x14ac:dyDescent="0.25">
      <c r="A1" s="60" t="s">
        <v>64</v>
      </c>
      <c r="B1" s="61"/>
      <c r="C1" s="61"/>
      <c r="D1" s="62"/>
      <c r="E1" s="63"/>
      <c r="F1" s="63"/>
      <c r="G1" s="63"/>
      <c r="H1" s="57"/>
      <c r="I1" s="57"/>
    </row>
    <row r="2" spans="1:16" x14ac:dyDescent="0.25">
      <c r="A2" s="64" t="s">
        <v>65</v>
      </c>
      <c r="B2" s="65" t="s">
        <v>66</v>
      </c>
      <c r="C2" s="65"/>
      <c r="D2" s="65"/>
      <c r="E2" s="65"/>
      <c r="F2" s="65"/>
      <c r="G2" s="65"/>
      <c r="H2" s="59"/>
      <c r="I2" s="59"/>
    </row>
    <row r="3" spans="1:16" x14ac:dyDescent="0.25">
      <c r="A3" s="64" t="s">
        <v>3</v>
      </c>
      <c r="B3" s="65" t="s">
        <v>67</v>
      </c>
      <c r="C3" s="65"/>
      <c r="D3" s="65"/>
      <c r="E3" s="63"/>
      <c r="F3" s="63"/>
      <c r="G3" s="63"/>
      <c r="H3" s="57"/>
      <c r="I3" s="57"/>
    </row>
    <row r="4" spans="1:16" x14ac:dyDescent="0.25">
      <c r="A4" s="64" t="s">
        <v>21</v>
      </c>
      <c r="B4" s="65" t="s">
        <v>68</v>
      </c>
      <c r="C4" s="65"/>
      <c r="D4" s="65"/>
      <c r="E4" s="63"/>
      <c r="F4" s="63"/>
      <c r="G4" s="63"/>
      <c r="H4" s="57"/>
      <c r="I4" s="57"/>
    </row>
    <row r="5" spans="1:16" x14ac:dyDescent="0.25">
      <c r="A5" s="58"/>
      <c r="B5" s="59"/>
      <c r="C5" s="59"/>
      <c r="D5" s="59"/>
      <c r="E5" s="57"/>
      <c r="F5" s="57"/>
      <c r="G5" s="57"/>
      <c r="H5" s="57"/>
      <c r="I5" s="57"/>
    </row>
    <row r="6" spans="1:16" s="14" customFormat="1" ht="26.25" x14ac:dyDescent="0.25">
      <c r="A6" s="9"/>
      <c r="B6" s="10" t="s">
        <v>10</v>
      </c>
      <c r="C6" s="10"/>
      <c r="D6" s="11"/>
      <c r="E6" s="11"/>
      <c r="G6" s="56" t="s">
        <v>62</v>
      </c>
      <c r="H6" s="68"/>
      <c r="I6" s="56" t="s">
        <v>63</v>
      </c>
      <c r="J6" s="66"/>
      <c r="K6" s="12"/>
      <c r="L6" s="9"/>
      <c r="M6" s="13"/>
      <c r="N6" s="9"/>
      <c r="O6" s="9"/>
      <c r="P6" s="9"/>
    </row>
    <row r="7" spans="1:16" s="14" customFormat="1" ht="26.25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13"/>
      <c r="N7" s="9"/>
      <c r="O7" s="9"/>
      <c r="P7" s="9"/>
    </row>
    <row r="8" spans="1:16" s="14" customFormat="1" ht="26.25" customHeight="1" x14ac:dyDescent="0.25">
      <c r="A8" s="71" t="s">
        <v>12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13"/>
      <c r="N8" s="9"/>
      <c r="O8" s="9"/>
      <c r="P8" s="9"/>
    </row>
    <row r="9" spans="1:16" s="11" customFormat="1" ht="36.75" customHeight="1" x14ac:dyDescent="0.25">
      <c r="A9" s="82" t="s">
        <v>59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16"/>
      <c r="N9" s="15"/>
      <c r="O9" s="15"/>
      <c r="P9" s="15"/>
    </row>
    <row r="10" spans="1:16" s="26" customFormat="1" x14ac:dyDescent="0.25"/>
    <row r="11" spans="1:16" s="26" customFormat="1" ht="22.5" x14ac:dyDescent="0.25">
      <c r="A11" s="76" t="s">
        <v>29</v>
      </c>
      <c r="B11" s="76"/>
      <c r="C11" s="77" t="s">
        <v>72</v>
      </c>
      <c r="D11" s="77"/>
      <c r="E11" s="77"/>
      <c r="F11" s="77"/>
      <c r="G11" s="77"/>
      <c r="H11" s="77"/>
      <c r="I11" s="77"/>
      <c r="J11" s="77"/>
      <c r="K11" s="77"/>
      <c r="L11" s="77"/>
    </row>
    <row r="12" spans="1:16" ht="34.5" customHeight="1" x14ac:dyDescent="0.25">
      <c r="A12" s="51" t="s">
        <v>54</v>
      </c>
      <c r="B12" s="88" t="s">
        <v>57</v>
      </c>
      <c r="C12" s="88"/>
      <c r="D12" s="88"/>
      <c r="E12" s="88"/>
      <c r="F12" s="88"/>
      <c r="G12" s="88"/>
      <c r="H12" s="88"/>
      <c r="I12" s="88"/>
      <c r="J12" s="50"/>
      <c r="K12" s="50"/>
      <c r="L12" s="50"/>
    </row>
    <row r="13" spans="1:16" ht="15.75" customHeight="1" x14ac:dyDescent="0.25">
      <c r="K13" s="75" t="s">
        <v>17</v>
      </c>
      <c r="L13" s="75"/>
    </row>
    <row r="14" spans="1:16" s="32" customFormat="1" ht="58.5" customHeight="1" x14ac:dyDescent="0.25">
      <c r="A14" s="27" t="s">
        <v>0</v>
      </c>
      <c r="B14" s="27" t="s">
        <v>13</v>
      </c>
      <c r="C14" s="27" t="s">
        <v>15</v>
      </c>
      <c r="D14" s="27" t="s">
        <v>25</v>
      </c>
      <c r="E14" s="27" t="s">
        <v>61</v>
      </c>
      <c r="F14" s="27" t="s">
        <v>26</v>
      </c>
      <c r="G14" s="27" t="s">
        <v>14</v>
      </c>
      <c r="H14" s="28" t="s">
        <v>73</v>
      </c>
      <c r="I14" s="28" t="s">
        <v>27</v>
      </c>
      <c r="J14" s="28" t="s">
        <v>19</v>
      </c>
      <c r="K14" s="28" t="s">
        <v>28</v>
      </c>
      <c r="L14" s="27" t="s">
        <v>1</v>
      </c>
    </row>
    <row r="15" spans="1:16" s="33" customFormat="1" ht="14.25" customHeight="1" x14ac:dyDescent="0.25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6" s="20" customFormat="1" ht="90" customHeight="1" x14ac:dyDescent="0.25">
      <c r="A16" s="17">
        <v>1</v>
      </c>
      <c r="B16" s="17" t="s">
        <v>70</v>
      </c>
      <c r="C16" s="17" t="s">
        <v>71</v>
      </c>
      <c r="D16" s="54" t="s">
        <v>58</v>
      </c>
      <c r="E16" s="17" t="s">
        <v>69</v>
      </c>
      <c r="F16" s="18" t="s">
        <v>56</v>
      </c>
      <c r="G16" s="49">
        <v>0.30499999999999999</v>
      </c>
      <c r="H16" s="67"/>
      <c r="I16" s="19">
        <f>ROUND(H16*G16,2)</f>
        <v>0</v>
      </c>
      <c r="J16" s="19">
        <f>ROUND(I16*0.2,2)</f>
        <v>0</v>
      </c>
      <c r="K16" s="19">
        <f>I16+J16</f>
        <v>0</v>
      </c>
      <c r="L16" s="79" t="s">
        <v>33</v>
      </c>
    </row>
    <row r="17" spans="1:16" s="24" customFormat="1" ht="45" customHeight="1" x14ac:dyDescent="0.25">
      <c r="A17" s="81" t="s">
        <v>2</v>
      </c>
      <c r="B17" s="81"/>
      <c r="C17" s="81"/>
      <c r="D17" s="81"/>
      <c r="E17" s="81"/>
      <c r="F17" s="22"/>
      <c r="G17" s="55">
        <f>G16</f>
        <v>0.30499999999999999</v>
      </c>
      <c r="H17" s="23">
        <f>H16</f>
        <v>0</v>
      </c>
      <c r="I17" s="23">
        <f>I16</f>
        <v>0</v>
      </c>
      <c r="J17" s="23">
        <f>J16</f>
        <v>0</v>
      </c>
      <c r="K17" s="23">
        <f>K16</f>
        <v>0</v>
      </c>
      <c r="L17" s="80"/>
    </row>
    <row r="18" spans="1:16" ht="22.5" x14ac:dyDescent="0.25">
      <c r="B18" s="34"/>
      <c r="C18" s="34"/>
      <c r="D18" s="35"/>
      <c r="E18" s="35"/>
      <c r="I18" s="25"/>
      <c r="J18" s="25"/>
    </row>
    <row r="19" spans="1:16" ht="24" customHeight="1" x14ac:dyDescent="0.25">
      <c r="A19" s="2" t="s">
        <v>3</v>
      </c>
      <c r="B19" s="74" t="s">
        <v>24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</row>
    <row r="20" spans="1:16" ht="24" customHeight="1" x14ac:dyDescent="0.25">
      <c r="A20" s="2" t="s">
        <v>21</v>
      </c>
      <c r="B20" s="74" t="s">
        <v>60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</row>
    <row r="21" spans="1:16" ht="41.25" customHeight="1" x14ac:dyDescent="0.25">
      <c r="A21" s="2" t="s">
        <v>22</v>
      </c>
      <c r="B21" s="72" t="s">
        <v>30</v>
      </c>
      <c r="C21" s="72"/>
      <c r="D21" s="72"/>
      <c r="E21" s="72"/>
      <c r="F21" s="72"/>
      <c r="G21" s="72"/>
      <c r="H21" s="72"/>
      <c r="I21" s="72"/>
      <c r="J21" s="72"/>
      <c r="K21" s="72"/>
      <c r="L21" s="72"/>
    </row>
    <row r="22" spans="1:16" ht="32.25" customHeight="1" x14ac:dyDescent="0.25">
      <c r="A22" s="2" t="s">
        <v>23</v>
      </c>
      <c r="B22" s="73" t="s">
        <v>55</v>
      </c>
      <c r="C22" s="73"/>
      <c r="D22" s="73"/>
      <c r="E22" s="73"/>
      <c r="F22" s="73"/>
      <c r="G22" s="73"/>
      <c r="H22" s="73"/>
      <c r="I22" s="73"/>
      <c r="J22" s="73"/>
      <c r="K22" s="73"/>
      <c r="L22" s="73"/>
    </row>
    <row r="23" spans="1:16" ht="15" customHeight="1" x14ac:dyDescent="0.25">
      <c r="A23" s="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</row>
    <row r="24" spans="1:16" s="4" customFormat="1" ht="26.45" customHeight="1" x14ac:dyDescent="0.25">
      <c r="A24" s="3"/>
      <c r="B24" s="4" t="s">
        <v>4</v>
      </c>
      <c r="L24" s="3"/>
      <c r="M24" s="5"/>
      <c r="N24" s="3"/>
      <c r="O24" s="3"/>
      <c r="P24" s="3"/>
    </row>
    <row r="25" spans="1:16" s="4" customFormat="1" ht="18.75" x14ac:dyDescent="0.25">
      <c r="A25" s="3"/>
      <c r="B25" s="53" t="s">
        <v>5</v>
      </c>
      <c r="C25" s="53"/>
      <c r="M25" s="5"/>
    </row>
    <row r="26" spans="1:16" s="4" customFormat="1" ht="15" customHeight="1" x14ac:dyDescent="0.25">
      <c r="A26" s="3"/>
      <c r="B26" s="8"/>
      <c r="C26" s="8"/>
      <c r="D26" s="53"/>
      <c r="M26" s="5"/>
    </row>
    <row r="27" spans="1:16" s="4" customFormat="1" ht="15.75" customHeight="1" x14ac:dyDescent="0.25">
      <c r="A27" s="3"/>
      <c r="B27" s="6"/>
      <c r="C27" s="6"/>
      <c r="D27" s="53"/>
      <c r="M27" s="5"/>
    </row>
    <row r="28" spans="1:16" s="4" customFormat="1" ht="18.75" x14ac:dyDescent="0.25">
      <c r="C28" s="86"/>
      <c r="D28" s="86"/>
      <c r="E28" s="86"/>
      <c r="F28" s="86"/>
      <c r="G28" s="86"/>
      <c r="H28" s="86"/>
      <c r="M28" s="5"/>
    </row>
    <row r="29" spans="1:16" s="4" customFormat="1" ht="34.5" customHeight="1" x14ac:dyDescent="0.25">
      <c r="D29" s="36" t="s">
        <v>6</v>
      </c>
      <c r="E29" s="37"/>
      <c r="F29" s="36" t="s">
        <v>7</v>
      </c>
      <c r="G29" s="37"/>
      <c r="M29" s="5"/>
    </row>
    <row r="30" spans="1:16" s="4" customFormat="1" ht="18.75" x14ac:dyDescent="0.25">
      <c r="D30" s="3"/>
      <c r="F30" s="53"/>
      <c r="M30" s="5"/>
    </row>
    <row r="31" spans="1:16" s="4" customFormat="1" ht="18.75" x14ac:dyDescent="0.25">
      <c r="A31" s="4" t="s">
        <v>8</v>
      </c>
      <c r="E31" s="86"/>
      <c r="F31" s="86"/>
      <c r="G31" s="86"/>
      <c r="L31" s="3"/>
      <c r="M31" s="5"/>
      <c r="N31" s="3"/>
      <c r="O31" s="3"/>
      <c r="P31" s="3"/>
    </row>
    <row r="32" spans="1:16" s="4" customFormat="1" ht="18.75" x14ac:dyDescent="0.25">
      <c r="A32" s="3"/>
      <c r="B32" s="7"/>
      <c r="C32" s="7"/>
      <c r="E32" s="87" t="s">
        <v>9</v>
      </c>
      <c r="F32" s="87"/>
      <c r="G32" s="87"/>
      <c r="L32" s="3"/>
      <c r="M32" s="5"/>
      <c r="N32" s="3"/>
      <c r="O32" s="3"/>
      <c r="P32" s="3"/>
    </row>
  </sheetData>
  <sheetProtection password="CA24" sheet="1" objects="1" scenarios="1" formatCells="0"/>
  <mergeCells count="17">
    <mergeCell ref="E31:G31"/>
    <mergeCell ref="E32:G32"/>
    <mergeCell ref="B12:I12"/>
    <mergeCell ref="B22:L22"/>
    <mergeCell ref="C28:D28"/>
    <mergeCell ref="E28:H28"/>
    <mergeCell ref="K13:L13"/>
    <mergeCell ref="L16:L17"/>
    <mergeCell ref="A17:E17"/>
    <mergeCell ref="B19:L19"/>
    <mergeCell ref="B20:L20"/>
    <mergeCell ref="B21:L21"/>
    <mergeCell ref="A7:L7"/>
    <mergeCell ref="A8:L8"/>
    <mergeCell ref="A9:L9"/>
    <mergeCell ref="A11:B11"/>
    <mergeCell ref="C11:L11"/>
  </mergeCells>
  <pageMargins left="0.31496062992125984" right="0.31496062992125984" top="0.15748031496062992" bottom="0.15748031496062992" header="0" footer="0"/>
  <pageSetup paperSize="9" scale="55" orientation="landscape" r:id="rId1"/>
  <rowBreaks count="1" manualBreakCount="1">
    <brk id="35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РНША-ЮС-21-001</vt:lpstr>
      <vt:lpstr>РНША-ЮС-21-002</vt:lpstr>
      <vt:lpstr>РНША-ЮС-21-003</vt:lpstr>
      <vt:lpstr>РНШДВ-2021</vt:lpstr>
      <vt:lpstr>'РНША-ЮС-21-001'!Область_печати</vt:lpstr>
      <vt:lpstr>'РНША-ЮС-21-002'!Область_печати</vt:lpstr>
      <vt:lpstr>'РНША-ЮС-21-003'!Область_печати</vt:lpstr>
      <vt:lpstr>'РНШДВ-2021'!Область_печати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2021-07-06T00:25:01Z</dcterms:modified>
</cp:coreProperties>
</file>